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01-Entreprise\02-Etudes\2026\09-Neuville-lès-Dieppe_Ecotone_Chiro\04-Chiro\"/>
    </mc:Choice>
  </mc:AlternateContent>
  <bookViews>
    <workbookView xWindow="3150" yWindow="1560" windowWidth="28800" windowHeight="15375"/>
  </bookViews>
  <sheets>
    <sheet name="Neuville-lès-Diepp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6" i="1" l="1"/>
  <c r="E76" i="1"/>
  <c r="F76" i="1"/>
  <c r="G76" i="1"/>
  <c r="H76" i="1"/>
  <c r="C76" i="1"/>
</calcChain>
</file>

<file path=xl/sharedStrings.xml><?xml version="1.0" encoding="utf-8"?>
<sst xmlns="http://schemas.openxmlformats.org/spreadsheetml/2006/main" count="155" uniqueCount="80">
  <si>
    <t xml:space="preserve">Boitier d’enregistrement :  </t>
  </si>
  <si>
    <t>Date</t>
  </si>
  <si>
    <t>Localisation</t>
  </si>
  <si>
    <t>Point 1</t>
  </si>
  <si>
    <t>Point 2</t>
  </si>
  <si>
    <t>Point 3</t>
  </si>
  <si>
    <t>Espèces identifiées</t>
  </si>
  <si>
    <t>Nom vernaculaire</t>
  </si>
  <si>
    <t>Nom scientifique</t>
  </si>
  <si>
    <t>DHFF</t>
  </si>
  <si>
    <t>Berne</t>
  </si>
  <si>
    <t>Bonn</t>
  </si>
  <si>
    <t>Protection nationale</t>
  </si>
  <si>
    <t>LR France *</t>
  </si>
  <si>
    <t>LR Normandie 2022 *</t>
  </si>
  <si>
    <t>Rareté Normandie 2025 **</t>
  </si>
  <si>
    <t>Patrimonialité</t>
  </si>
  <si>
    <t>Barbastelle d'Europe</t>
  </si>
  <si>
    <t>Ann.II et IV</t>
  </si>
  <si>
    <t>Ann.II</t>
  </si>
  <si>
    <t>Ann.II et EUROBATS - Ann.1</t>
  </si>
  <si>
    <t>Art.2</t>
  </si>
  <si>
    <t>LC</t>
  </si>
  <si>
    <t>R</t>
  </si>
  <si>
    <t>Forte</t>
  </si>
  <si>
    <t>Grand Rhinolophe</t>
  </si>
  <si>
    <t>Rhinolophus ferrumequinum</t>
  </si>
  <si>
    <t>PC</t>
  </si>
  <si>
    <t>Ann.IV</t>
  </si>
  <si>
    <t>C</t>
  </si>
  <si>
    <t>Noctule commune</t>
  </si>
  <si>
    <t>VU</t>
  </si>
  <si>
    <t>Noctule de Leisler</t>
  </si>
  <si>
    <t>Nyctalus leisleri</t>
  </si>
  <si>
    <t>NT</t>
  </si>
  <si>
    <t>Moyenne</t>
  </si>
  <si>
    <t>Pipistrelle commune</t>
  </si>
  <si>
    <t>Pipistrellus pipistrellus</t>
  </si>
  <si>
    <t>Ann.III</t>
  </si>
  <si>
    <t>Pipistrelle de Kuhl</t>
  </si>
  <si>
    <t>Pipistrellus kuhlii</t>
  </si>
  <si>
    <t>Pipistrelle de Nathusius</t>
  </si>
  <si>
    <t>Sérotine commune</t>
  </si>
  <si>
    <t>Eptesicus serotinus</t>
  </si>
  <si>
    <t>Faible</t>
  </si>
  <si>
    <t>* Liste rouge - CR : En danger critique d’extinction (risque très élevé), EN : En danger (risque élevé), VU : Vulnérable (risque relativement élevé), NT : Quasi menacée (espèce proche du seuil des espèces menacées ou qui pourrait être menacée si des mesures de conservation spécifiques n’étaient pas prises), LC : Préoccupation mineure (espèce pour laquelle le risque de disparition en Normandie demeure faible), S : en sécurité ; NA : non applicable (introduite), DD : données insuffisantes</t>
  </si>
  <si>
    <t>** Rareté Normandie  - Statut d’abondance des populations (Simont, 2025). TC : Très commune, C : Commune, PC : Peu commune, R : Rare</t>
  </si>
  <si>
    <t>Activité totale par point d’enregistrement</t>
  </si>
  <si>
    <t>Total Activité (Nb de contacts)</t>
  </si>
  <si>
    <t>Activité par espèce (ou groupe d’espèce) par point d’enregistrement</t>
  </si>
  <si>
    <t>Chiroptera</t>
  </si>
  <si>
    <t>Total Résultat</t>
  </si>
  <si>
    <t>Niveau d’activité</t>
  </si>
  <si>
    <t>Très forte</t>
  </si>
  <si>
    <t>3 boîtiers d’enregistrements, Song Meter Minibat.</t>
  </si>
  <si>
    <t xml:space="preserve">Chiroptère sp </t>
  </si>
  <si>
    <t xml:space="preserve">Grand rhinolophe </t>
  </si>
  <si>
    <t xml:space="preserve">Murin sp </t>
  </si>
  <si>
    <t xml:space="preserve">Oreillard sp </t>
  </si>
  <si>
    <t xml:space="preserve">Pipistrelle commune </t>
  </si>
  <si>
    <t xml:space="preserve">Pipistrelle de Kuhl </t>
  </si>
  <si>
    <t xml:space="preserve">Pipistrelle sp </t>
  </si>
  <si>
    <t xml:space="preserve">Noctule de Leisler </t>
  </si>
  <si>
    <t xml:space="preserve">Sérotine / Noctule </t>
  </si>
  <si>
    <t xml:space="preserve">Sérotine commune </t>
  </si>
  <si>
    <t>https://croemer3.wixsite.com/teamchiro/reference-scales-of-activity?lang=fr : refPF_Printemps_Total__2023-09-29.csv</t>
  </si>
  <si>
    <t>Barbastelle d'Europe (Possible)</t>
  </si>
  <si>
    <t>Noctule commune (Probable)</t>
  </si>
  <si>
    <t>Pipistrelle de Nathusius (Probable)</t>
  </si>
  <si>
    <t>Avec 8 espèces inventoriées, la diversité peut être évaluée comme moyenne</t>
  </si>
  <si>
    <t>Code couleur figurant l’évaluation du niveau d’activité enregistré pour chaque taxon en comparaison des référentiels nationaux (Printemps)</t>
  </si>
  <si>
    <t>Neuville-lès-Dieppe</t>
  </si>
  <si>
    <t>Les boîtiers d’enregistrement ont couvert toute la période d’activité nocturne des 6 et 7 mai 2026.</t>
  </si>
  <si>
    <t>Liste des espèces identifiées lors de la session de printemps  des 6 et 7 mai 2026.</t>
  </si>
  <si>
    <t>conf. Barbastella barbastellus</t>
  </si>
  <si>
    <t>Nyctalus conf. noctula</t>
  </si>
  <si>
    <t>Plecotus sp.</t>
  </si>
  <si>
    <t>Pipistrellus conf. nathusii</t>
  </si>
  <si>
    <t>Pipistrellus sp.</t>
  </si>
  <si>
    <t>Myotis sp.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</si>
</sst>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h]&quot;:&quot;mm&quot;:&quot;ss"/>
  </numFmts>
  <fonts count="33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FFFFFF"/>
      <name val="Arial"/>
      <family val="2"/>
    </font>
    <font>
      <sz val="11"/>
      <color rgb="FFCC0000"/>
      <name val="Arial"/>
      <family val="2"/>
    </font>
    <font>
      <sz val="10"/>
      <color rgb="FF000000"/>
      <name val="Liberation Sans"/>
      <family val="2"/>
    </font>
    <font>
      <i/>
      <sz val="11"/>
      <color rgb="FF808080"/>
      <name val="Arial"/>
      <family val="2"/>
    </font>
    <font>
      <sz val="11"/>
      <color rgb="FF006600"/>
      <name val="Arial"/>
      <family val="2"/>
    </font>
    <font>
      <b/>
      <sz val="24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u/>
      <sz val="11"/>
      <color rgb="FF0000EE"/>
      <name val="Arial"/>
      <family val="2"/>
    </font>
    <font>
      <sz val="11"/>
      <color rgb="FF996600"/>
      <name val="Arial"/>
      <family val="2"/>
    </font>
    <font>
      <sz val="11"/>
      <color rgb="FF333333"/>
      <name val="Arial"/>
      <family val="2"/>
    </font>
    <font>
      <b/>
      <i/>
      <u/>
      <sz val="11"/>
      <color rgb="FF000000"/>
      <name val="Arial"/>
      <family val="2"/>
    </font>
    <font>
      <b/>
      <sz val="15"/>
      <color rgb="FF000000"/>
      <name val="Arial"/>
      <family val="2"/>
    </font>
    <font>
      <sz val="11"/>
      <color rgb="FF000000"/>
      <name val="Aptos Narrow"/>
      <family val="2"/>
    </font>
    <font>
      <sz val="8"/>
      <color rgb="FF000000"/>
      <name val="Arial"/>
      <family val="2"/>
    </font>
    <font>
      <sz val="11"/>
      <color rgb="FFFF4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sz val="11"/>
      <color rgb="FF9ACD32"/>
      <name val="Calibri"/>
      <family val="2"/>
    </font>
    <font>
      <b/>
      <sz val="11"/>
      <color rgb="FFFF0000"/>
      <name val="Calibri"/>
      <family val="2"/>
    </font>
    <font>
      <b/>
      <sz val="11"/>
      <color rgb="FFF4A460"/>
      <name val="Calibri"/>
      <family val="2"/>
    </font>
    <font>
      <i/>
      <sz val="11"/>
      <color rgb="FF000000"/>
      <name val="Arial1"/>
    </font>
    <font>
      <sz val="11"/>
      <color rgb="FFC9211E"/>
      <name val="Arial"/>
      <family val="2"/>
    </font>
    <font>
      <b/>
      <i/>
      <sz val="11"/>
      <color rgb="FF000000"/>
      <name val="Arial"/>
      <family val="2"/>
    </font>
    <font>
      <i/>
      <sz val="11"/>
      <color rgb="FF000000"/>
      <name val="Arial"/>
      <family val="2"/>
    </font>
    <font>
      <sz val="11"/>
      <color rgb="FFFFFFFF"/>
      <name val="Arial"/>
      <family val="2"/>
    </font>
    <font>
      <u/>
      <sz val="11"/>
      <color theme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B0E0E6"/>
        <bgColor rgb="FFB0E0E6"/>
      </patternFill>
    </fill>
    <fill>
      <patternFill patternType="solid">
        <fgColor rgb="FFFF0000"/>
        <bgColor rgb="FFFF0000"/>
      </patternFill>
    </fill>
    <fill>
      <patternFill patternType="solid">
        <fgColor rgb="FFFFA500"/>
        <bgColor rgb="FFFFA500"/>
      </patternFill>
    </fill>
    <fill>
      <patternFill patternType="solid">
        <fgColor rgb="FF9ACD32"/>
        <bgColor rgb="FF9ACD32"/>
      </patternFill>
    </fill>
    <fill>
      <patternFill patternType="solid">
        <fgColor rgb="FFFFFF00"/>
        <bgColor rgb="FFFFFF00"/>
      </patternFill>
    </fill>
    <fill>
      <patternFill patternType="solid">
        <fgColor rgb="FF66CDAA"/>
        <bgColor rgb="FF66CDAA"/>
      </patternFill>
    </fill>
    <fill>
      <patternFill patternType="solid">
        <fgColor theme="0"/>
        <bgColor rgb="FFDDDDDD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0" borderId="0" applyNumberFormat="0" applyBorder="0" applyProtection="0"/>
    <xf numFmtId="0" fontId="3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" fillId="0" borderId="0" applyNumberFormat="0" applyFont="0" applyBorder="0" applyProtection="0">
      <alignment horizontal="left"/>
    </xf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2" fillId="0" borderId="0" applyNumberFormat="0" applyBorder="0" applyProtection="0"/>
    <xf numFmtId="0" fontId="2" fillId="0" borderId="0" applyNumberFormat="0" applyBorder="0" applyProtection="0">
      <alignment horizontal="left"/>
    </xf>
    <xf numFmtId="0" fontId="1" fillId="0" borderId="0" applyNumberFormat="0" applyFont="0" applyBorder="0" applyProtection="0"/>
    <xf numFmtId="0" fontId="14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  <xf numFmtId="0" fontId="30" fillId="0" borderId="0" applyNumberFormat="0" applyFill="0" applyBorder="0" applyAlignment="0" applyProtection="0"/>
    <xf numFmtId="0" fontId="31" fillId="0" borderId="0" applyFont="0" applyBorder="0" applyAlignment="0" applyProtection="0"/>
    <xf numFmtId="0" fontId="31" fillId="0" borderId="0" applyFont="0" applyBorder="0" applyAlignment="0" applyProtection="0"/>
    <xf numFmtId="0" fontId="31" fillId="0" borderId="0" applyFont="0" applyBorder="0" applyProtection="0">
      <alignment horizontal="left"/>
    </xf>
    <xf numFmtId="0" fontId="32" fillId="0" borderId="0" applyBorder="0" applyProtection="0">
      <alignment horizontal="left"/>
    </xf>
    <xf numFmtId="0" fontId="31" fillId="0" borderId="0" applyFont="0" applyBorder="0" applyAlignment="0" applyProtection="0"/>
    <xf numFmtId="0" fontId="32" fillId="0" borderId="0" applyBorder="0" applyAlignment="0" applyProtection="0"/>
  </cellStyleXfs>
  <cellXfs count="53">
    <xf numFmtId="0" fontId="0" fillId="0" borderId="0" xfId="0"/>
    <xf numFmtId="0" fontId="0" fillId="9" borderId="0" xfId="0" applyFill="1"/>
    <xf numFmtId="0" fontId="5" fillId="0" borderId="0" xfId="7"/>
    <xf numFmtId="0" fontId="2" fillId="9" borderId="0" xfId="0" applyFont="1" applyFill="1"/>
    <xf numFmtId="0" fontId="16" fillId="9" borderId="0" xfId="0" applyFont="1" applyFill="1"/>
    <xf numFmtId="0" fontId="0" fillId="9" borderId="0" xfId="0" applyFill="1" applyAlignment="1">
      <alignment horizontal="center"/>
    </xf>
    <xf numFmtId="0" fontId="0" fillId="9" borderId="2" xfId="0" applyFill="1" applyBorder="1" applyAlignment="1">
      <alignment horizontal="center"/>
    </xf>
    <xf numFmtId="14" fontId="0" fillId="9" borderId="2" xfId="0" applyNumberFormat="1" applyFill="1" applyBorder="1" applyAlignment="1">
      <alignment horizontal="center"/>
    </xf>
    <xf numFmtId="164" fontId="0" fillId="9" borderId="0" xfId="0" applyNumberFormat="1" applyFill="1"/>
    <xf numFmtId="0" fontId="17" fillId="9" borderId="0" xfId="0" applyFont="1" applyFill="1"/>
    <xf numFmtId="0" fontId="18" fillId="9" borderId="0" xfId="0" applyFont="1" applyFill="1"/>
    <xf numFmtId="0" fontId="19" fillId="10" borderId="2" xfId="0" applyFont="1" applyFill="1" applyBorder="1" applyAlignment="1">
      <alignment horizontal="center" vertical="center"/>
    </xf>
    <xf numFmtId="0" fontId="19" fillId="10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19" fillId="12" borderId="2" xfId="0" applyFont="1" applyFill="1" applyBorder="1" applyAlignment="1">
      <alignment horizontal="center" vertical="center" wrapText="1"/>
    </xf>
    <xf numFmtId="0" fontId="2" fillId="13" borderId="2" xfId="0" applyFont="1" applyFill="1" applyBorder="1" applyAlignment="1">
      <alignment horizontal="center" vertical="center"/>
    </xf>
    <xf numFmtId="0" fontId="26" fillId="9" borderId="0" xfId="0" applyFont="1" applyFill="1"/>
    <xf numFmtId="0" fontId="0" fillId="9" borderId="0" xfId="0" applyFill="1" applyAlignment="1">
      <alignment horizontal="left" vertical="center" wrapText="1"/>
    </xf>
    <xf numFmtId="0" fontId="0" fillId="9" borderId="2" xfId="0" applyFill="1" applyBorder="1"/>
    <xf numFmtId="0" fontId="0" fillId="4" borderId="2" xfId="0" applyFill="1" applyBorder="1" applyAlignment="1">
      <alignment horizontal="center"/>
    </xf>
    <xf numFmtId="0" fontId="2" fillId="9" borderId="2" xfId="19" applyFill="1" applyBorder="1" applyAlignment="1" applyProtection="1">
      <alignment horizontal="center"/>
    </xf>
    <xf numFmtId="0" fontId="19" fillId="4" borderId="2" xfId="0" applyFont="1" applyFill="1" applyBorder="1" applyAlignment="1">
      <alignment vertical="center" wrapText="1"/>
    </xf>
    <xf numFmtId="0" fontId="21" fillId="4" borderId="2" xfId="0" applyFont="1" applyFill="1" applyBorder="1" applyAlignment="1">
      <alignment vertical="center" wrapText="1"/>
    </xf>
    <xf numFmtId="0" fontId="0" fillId="14" borderId="2" xfId="21" applyFont="1" applyFill="1" applyBorder="1" applyAlignment="1" applyProtection="1">
      <alignment horizontal="center" vertical="center"/>
    </xf>
    <xf numFmtId="0" fontId="0" fillId="15" borderId="2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27" fillId="9" borderId="0" xfId="0" applyFont="1" applyFill="1"/>
    <xf numFmtId="0" fontId="28" fillId="9" borderId="0" xfId="0" applyFont="1" applyFill="1"/>
    <xf numFmtId="0" fontId="0" fillId="15" borderId="0" xfId="0" applyFill="1"/>
    <xf numFmtId="0" fontId="0" fillId="14" borderId="0" xfId="0" applyFill="1"/>
    <xf numFmtId="0" fontId="0" fillId="12" borderId="0" xfId="0" applyFill="1"/>
    <xf numFmtId="0" fontId="29" fillId="11" borderId="0" xfId="0" applyFont="1" applyFill="1"/>
    <xf numFmtId="0" fontId="30" fillId="9" borderId="0" xfId="26" applyFill="1"/>
    <xf numFmtId="14" fontId="2" fillId="10" borderId="2" xfId="16" applyNumberFormat="1" applyFont="1" applyFill="1" applyBorder="1" applyAlignment="1" applyProtection="1">
      <alignment horizontal="center"/>
    </xf>
    <xf numFmtId="0" fontId="19" fillId="16" borderId="2" xfId="0" applyFont="1" applyFill="1" applyBorder="1" applyAlignment="1">
      <alignment vertical="center" wrapText="1"/>
    </xf>
    <xf numFmtId="0" fontId="0" fillId="0" borderId="2" xfId="21" applyFont="1" applyBorder="1" applyAlignment="1" applyProtection="1">
      <alignment horizontal="center" vertical="center"/>
    </xf>
    <xf numFmtId="0" fontId="0" fillId="0" borderId="2" xfId="0" applyBorder="1" applyAlignment="1">
      <alignment vertical="center"/>
    </xf>
    <xf numFmtId="0" fontId="19" fillId="4" borderId="0" xfId="0" applyFont="1" applyFill="1" applyAlignment="1">
      <alignment vertical="center" wrapText="1"/>
    </xf>
    <xf numFmtId="0" fontId="2" fillId="0" borderId="2" xfId="20" applyBorder="1" applyAlignment="1" applyProtection="1">
      <alignment horizontal="center"/>
    </xf>
    <xf numFmtId="0" fontId="2" fillId="0" borderId="2" xfId="21" applyFont="1" applyBorder="1" applyAlignment="1" applyProtection="1">
      <alignment horizontal="center" vertical="center"/>
    </xf>
    <xf numFmtId="14" fontId="0" fillId="9" borderId="3" xfId="0" applyNumberFormat="1" applyFill="1" applyBorder="1" applyAlignment="1">
      <alignment horizontal="center"/>
    </xf>
    <xf numFmtId="14" fontId="0" fillId="9" borderId="4" xfId="0" applyNumberFormat="1" applyFill="1" applyBorder="1" applyAlignment="1">
      <alignment horizontal="center"/>
    </xf>
    <xf numFmtId="0" fontId="15" fillId="9" borderId="0" xfId="0" applyFont="1" applyFill="1" applyAlignment="1">
      <alignment horizontal="center" vertical="center"/>
    </xf>
    <xf numFmtId="0" fontId="0" fillId="10" borderId="0" xfId="0" applyFill="1" applyAlignment="1">
      <alignment horizontal="left" vertical="center" wrapText="1"/>
    </xf>
    <xf numFmtId="0" fontId="25" fillId="9" borderId="0" xfId="0" applyFont="1" applyFill="1" applyAlignment="1">
      <alignment wrapText="1"/>
    </xf>
    <xf numFmtId="0" fontId="16" fillId="10" borderId="0" xfId="0" applyFont="1" applyFill="1" applyAlignment="1">
      <alignment horizontal="left" vertical="center" wrapText="1"/>
    </xf>
  </cellXfs>
  <cellStyles count="33">
    <cellStyle name="Accent" xfId="2"/>
    <cellStyle name="Accent 1" xfId="3"/>
    <cellStyle name="Accent 2" xfId="4"/>
    <cellStyle name="Accent 3" xfId="5"/>
    <cellStyle name="Bad" xfId="6"/>
    <cellStyle name="Catégorie de la table dynamique" xfId="29"/>
    <cellStyle name="Champ de la table dynamique" xfId="28"/>
    <cellStyle name="Coin de la table dynamique" xfId="27"/>
    <cellStyle name="Commentaire" xfId="1" builtinId="10" customBuiltin="1"/>
    <cellStyle name="Default" xfId="7"/>
    <cellStyle name="Error" xfId="8"/>
    <cellStyle name="Footnote" xfId="9"/>
    <cellStyle name="Good" xfId="10"/>
    <cellStyle name="Heading" xfId="11"/>
    <cellStyle name="Heading 1" xfId="12"/>
    <cellStyle name="Heading 2" xfId="13"/>
    <cellStyle name="Hyperlink" xfId="14"/>
    <cellStyle name="Lien hypertexte" xfId="26" builtinId="8"/>
    <cellStyle name="Neutral" xfId="15"/>
    <cellStyle name="Normal" xfId="0" builtinId="0" customBuiltin="1"/>
    <cellStyle name="Pivot Table Category" xfId="16"/>
    <cellStyle name="Pivot Table Corner" xfId="17"/>
    <cellStyle name="Pivot Table Field" xfId="18"/>
    <cellStyle name="Pivot Table Result" xfId="19"/>
    <cellStyle name="Pivot Table Title" xfId="20"/>
    <cellStyle name="Pivot Table Value" xfId="21"/>
    <cellStyle name="Result" xfId="22"/>
    <cellStyle name="Résultat de la table dynamique" xfId="32"/>
    <cellStyle name="Status" xfId="23"/>
    <cellStyle name="Text" xfId="24"/>
    <cellStyle name="Titre de la table dynamique" xfId="30"/>
    <cellStyle name="Valeur de la table dynamique" xfId="31"/>
    <cellStyle name="Warning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__Anonymous_Sheet_DB__0" displayName="__Anonymous_Sheet_DB__0" ref="B28:K33" headerRowCount="0" totalsRowShown="0">
  <sortState ref="B28:K33">
    <sortCondition ref="B28:B33"/>
  </sortState>
  <tableColumns count="10">
    <tableColumn id="1" name="Colonne1"/>
    <tableColumn id="2" name="Colonne2"/>
    <tableColumn id="3" name="Colonne3"/>
    <tableColumn id="4" name="Colonne4"/>
    <tableColumn id="5" name="Colonne5"/>
    <tableColumn id="6" name="Colonne6"/>
    <tableColumn id="7" name="Colonne7"/>
    <tableColumn id="8" name="Colonne8"/>
    <tableColumn id="9" name="Colonne9"/>
    <tableColumn id="10" name="Colonne1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croemer3.wixsite.com/teamchiro/reference-scales-of-activity?lang=fr%20:%20refPF_Printemps_Total__2023-09-29.c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2"/>
  <sheetViews>
    <sheetView tabSelected="1" topLeftCell="A12" zoomScale="85" zoomScaleNormal="85" workbookViewId="0">
      <selection activeCell="A27" sqref="A27"/>
    </sheetView>
  </sheetViews>
  <sheetFormatPr baseColWidth="10" defaultColWidth="10.625" defaultRowHeight="14.25"/>
  <cols>
    <col min="1" max="1" width="32.625" style="1" customWidth="1"/>
    <col min="2" max="2" width="26.625" style="1" customWidth="1"/>
    <col min="3" max="3" width="28.25" style="1" customWidth="1"/>
    <col min="4" max="4" width="12.875" style="1" customWidth="1"/>
    <col min="5" max="5" width="15.625" style="1" customWidth="1"/>
    <col min="6" max="6" width="17.875" style="1" customWidth="1"/>
    <col min="7" max="7" width="11.875" style="1" customWidth="1"/>
    <col min="8" max="8" width="17.125" style="1" customWidth="1"/>
    <col min="9" max="10" width="10.625" style="1" customWidth="1"/>
    <col min="11" max="11" width="25.375" style="1" customWidth="1"/>
    <col min="12" max="12" width="10.625" style="1" customWidth="1"/>
    <col min="13" max="13" width="16.875" style="1" customWidth="1"/>
    <col min="14" max="14" width="16.625" style="1" customWidth="1"/>
    <col min="15" max="15" width="10.625" style="1" customWidth="1"/>
    <col min="16" max="16" width="22" style="1" customWidth="1"/>
    <col min="17" max="37" width="10.625" style="1" customWidth="1"/>
    <col min="38" max="38" width="10.625" style="2" customWidth="1"/>
    <col min="39" max="16384" width="10.625" style="2"/>
  </cols>
  <sheetData>
    <row r="1" spans="1:38" ht="19.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4" spans="1:38" ht="15">
      <c r="A4" s="3" t="s">
        <v>0</v>
      </c>
    </row>
    <row r="5" spans="1:38">
      <c r="A5" s="4" t="s">
        <v>54</v>
      </c>
    </row>
    <row r="6" spans="1:38">
      <c r="A6" s="5"/>
      <c r="B6" s="5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8">
      <c r="A7" s="6" t="s">
        <v>1</v>
      </c>
      <c r="B7" s="6" t="s">
        <v>2</v>
      </c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8">
      <c r="A8" s="7">
        <v>45783</v>
      </c>
      <c r="B8" s="6" t="s">
        <v>3</v>
      </c>
      <c r="E8" s="8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8">
      <c r="A9" s="7">
        <v>45783</v>
      </c>
      <c r="B9" s="6" t="s">
        <v>4</v>
      </c>
      <c r="E9" s="8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8">
      <c r="A10" s="7">
        <v>45783</v>
      </c>
      <c r="B10" s="6" t="s">
        <v>5</v>
      </c>
      <c r="E10" s="8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8">
      <c r="A11" s="7">
        <v>45784</v>
      </c>
      <c r="B11" s="6" t="s">
        <v>3</v>
      </c>
      <c r="E11" s="8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8">
      <c r="A12" s="7">
        <v>45784</v>
      </c>
      <c r="B12" s="6" t="s">
        <v>4</v>
      </c>
      <c r="E12" s="8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8">
      <c r="A13" s="7">
        <v>45784</v>
      </c>
      <c r="B13" s="6" t="s">
        <v>5</v>
      </c>
      <c r="E13" s="8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8" customFormat="1">
      <c r="A14" s="9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2"/>
    </row>
    <row r="15" spans="1:38" customFormat="1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2"/>
    </row>
    <row r="16" spans="1:38" customFormat="1">
      <c r="A16" s="50" t="s">
        <v>72</v>
      </c>
      <c r="B16" s="50"/>
      <c r="C16" s="50"/>
      <c r="D16" s="50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2"/>
    </row>
    <row r="17" spans="1:38" customFormat="1">
      <c r="A17" s="50"/>
      <c r="B17" s="50"/>
      <c r="C17" s="50"/>
      <c r="D17" s="50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2"/>
    </row>
    <row r="18" spans="1:38" customFormat="1">
      <c r="A18" s="50"/>
      <c r="B18" s="50"/>
      <c r="C18" s="50"/>
      <c r="D18" s="50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2"/>
    </row>
    <row r="19" spans="1:38" customFormat="1">
      <c r="A19" s="50"/>
      <c r="B19" s="50"/>
      <c r="C19" s="50"/>
      <c r="D19" s="50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2"/>
    </row>
    <row r="20" spans="1:38" customFormat="1">
      <c r="A20" s="50"/>
      <c r="B20" s="50"/>
      <c r="C20" s="50"/>
      <c r="D20" s="50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2"/>
    </row>
    <row r="21" spans="1:38" customForma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2"/>
    </row>
    <row r="22" spans="1:38" customForma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2"/>
    </row>
    <row r="23" spans="1:38" customForma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2"/>
    </row>
    <row r="24" spans="1:38" customFormat="1" ht="15">
      <c r="A24" s="3" t="s">
        <v>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2"/>
    </row>
    <row r="25" spans="1:38" customFormat="1">
      <c r="A25" s="1" t="s">
        <v>73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2"/>
    </row>
    <row r="26" spans="1:38" customForma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2"/>
    </row>
    <row r="27" spans="1:38" customFormat="1" ht="45">
      <c r="A27" s="10"/>
      <c r="B27" s="11" t="s">
        <v>7</v>
      </c>
      <c r="C27" s="11" t="s">
        <v>8</v>
      </c>
      <c r="D27" s="11" t="s">
        <v>9</v>
      </c>
      <c r="E27" s="11" t="s">
        <v>10</v>
      </c>
      <c r="F27" s="11" t="s">
        <v>11</v>
      </c>
      <c r="G27" s="12" t="s">
        <v>12</v>
      </c>
      <c r="H27" s="11" t="s">
        <v>13</v>
      </c>
      <c r="I27" s="12" t="s">
        <v>14</v>
      </c>
      <c r="J27" s="12" t="s">
        <v>15</v>
      </c>
      <c r="K27" s="12" t="s">
        <v>16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customFormat="1" ht="30">
      <c r="A28" s="10"/>
      <c r="B28" s="13" t="s">
        <v>17</v>
      </c>
      <c r="C28" s="14" t="s">
        <v>74</v>
      </c>
      <c r="D28" s="15" t="s">
        <v>18</v>
      </c>
      <c r="E28" s="15" t="s">
        <v>19</v>
      </c>
      <c r="F28" s="15" t="s">
        <v>20</v>
      </c>
      <c r="G28" s="15" t="s">
        <v>21</v>
      </c>
      <c r="H28" s="16" t="s">
        <v>22</v>
      </c>
      <c r="I28" s="16" t="s">
        <v>22</v>
      </c>
      <c r="J28" s="17" t="s">
        <v>23</v>
      </c>
      <c r="K28" s="18" t="s">
        <v>24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customFormat="1" ht="30">
      <c r="A29" s="10"/>
      <c r="B29" s="13" t="s">
        <v>25</v>
      </c>
      <c r="C29" s="14" t="s">
        <v>26</v>
      </c>
      <c r="D29" s="15" t="s">
        <v>18</v>
      </c>
      <c r="E29" s="15" t="s">
        <v>19</v>
      </c>
      <c r="F29" s="15" t="s">
        <v>20</v>
      </c>
      <c r="G29" s="15" t="s">
        <v>21</v>
      </c>
      <c r="H29" s="16" t="s">
        <v>22</v>
      </c>
      <c r="I29" s="16" t="s">
        <v>22</v>
      </c>
      <c r="J29" s="17" t="s">
        <v>27</v>
      </c>
      <c r="K29" s="18" t="s">
        <v>24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customFormat="1" ht="30">
      <c r="A30" s="10"/>
      <c r="B30" s="13" t="s">
        <v>30</v>
      </c>
      <c r="C30" s="14" t="s">
        <v>75</v>
      </c>
      <c r="D30" s="15" t="s">
        <v>28</v>
      </c>
      <c r="E30" s="15" t="s">
        <v>19</v>
      </c>
      <c r="F30" s="15" t="s">
        <v>20</v>
      </c>
      <c r="G30" s="15" t="s">
        <v>21</v>
      </c>
      <c r="H30" s="19" t="s">
        <v>31</v>
      </c>
      <c r="I30" s="19" t="s">
        <v>31</v>
      </c>
      <c r="J30" s="17" t="s">
        <v>23</v>
      </c>
      <c r="K30" s="18" t="s">
        <v>24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customFormat="1" ht="30">
      <c r="A31" s="10"/>
      <c r="B31" s="13" t="s">
        <v>32</v>
      </c>
      <c r="C31" s="14" t="s">
        <v>33</v>
      </c>
      <c r="D31" s="15" t="s">
        <v>28</v>
      </c>
      <c r="E31" s="15" t="s">
        <v>19</v>
      </c>
      <c r="F31" s="15" t="s">
        <v>20</v>
      </c>
      <c r="G31" s="15" t="s">
        <v>21</v>
      </c>
      <c r="H31" s="20" t="s">
        <v>34</v>
      </c>
      <c r="I31" s="20" t="s">
        <v>34</v>
      </c>
      <c r="J31" s="17" t="s">
        <v>23</v>
      </c>
      <c r="K31" s="21" t="s">
        <v>35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customFormat="1" ht="30">
      <c r="A32" s="10"/>
      <c r="B32" s="13" t="s">
        <v>36</v>
      </c>
      <c r="C32" s="14" t="s">
        <v>37</v>
      </c>
      <c r="D32" s="15" t="s">
        <v>28</v>
      </c>
      <c r="E32" s="15" t="s">
        <v>38</v>
      </c>
      <c r="F32" s="15" t="s">
        <v>20</v>
      </c>
      <c r="G32" s="15" t="s">
        <v>21</v>
      </c>
      <c r="H32" s="20" t="s">
        <v>34</v>
      </c>
      <c r="I32" s="16" t="s">
        <v>22</v>
      </c>
      <c r="J32" s="17" t="s">
        <v>29</v>
      </c>
      <c r="K32" s="1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customFormat="1" ht="30">
      <c r="A33" s="10"/>
      <c r="B33" s="13" t="s">
        <v>39</v>
      </c>
      <c r="C33" s="14" t="s">
        <v>40</v>
      </c>
      <c r="D33" s="15" t="s">
        <v>28</v>
      </c>
      <c r="E33" s="15" t="s">
        <v>19</v>
      </c>
      <c r="F33" s="15" t="s">
        <v>20</v>
      </c>
      <c r="G33" s="15" t="s">
        <v>21</v>
      </c>
      <c r="H33" s="16" t="s">
        <v>22</v>
      </c>
      <c r="I33" s="16" t="s">
        <v>22</v>
      </c>
      <c r="J33" s="17" t="s">
        <v>27</v>
      </c>
      <c r="K33" s="1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customFormat="1" ht="30">
      <c r="A34" s="10"/>
      <c r="B34" s="13" t="s">
        <v>41</v>
      </c>
      <c r="C34" s="14" t="s">
        <v>77</v>
      </c>
      <c r="D34" s="15" t="s">
        <v>28</v>
      </c>
      <c r="E34" s="15" t="s">
        <v>19</v>
      </c>
      <c r="F34" s="15" t="s">
        <v>20</v>
      </c>
      <c r="G34" s="15" t="s">
        <v>21</v>
      </c>
      <c r="H34" s="20" t="s">
        <v>34</v>
      </c>
      <c r="I34" s="20" t="s">
        <v>34</v>
      </c>
      <c r="J34" s="17" t="s">
        <v>27</v>
      </c>
      <c r="K34" s="21" t="s">
        <v>35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customFormat="1" ht="15">
      <c r="A35" s="10"/>
      <c r="B35" s="13" t="s">
        <v>42</v>
      </c>
      <c r="C35" s="14" t="s">
        <v>43</v>
      </c>
      <c r="D35" s="15" t="s">
        <v>28</v>
      </c>
      <c r="E35" s="15" t="s">
        <v>19</v>
      </c>
      <c r="F35" s="15" t="s">
        <v>19</v>
      </c>
      <c r="G35" s="15" t="s">
        <v>21</v>
      </c>
      <c r="H35" s="20" t="s">
        <v>34</v>
      </c>
      <c r="I35" s="16" t="s">
        <v>22</v>
      </c>
      <c r="J35" s="17" t="s">
        <v>29</v>
      </c>
      <c r="K35" s="22" t="s">
        <v>44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s="1" customFormat="1"/>
    <row r="37" spans="1:38" customFormat="1">
      <c r="A37" s="51" t="s">
        <v>45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2"/>
    </row>
    <row r="38" spans="1:38" customFormat="1">
      <c r="A38" s="51" t="s">
        <v>46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2"/>
    </row>
    <row r="39" spans="1:38" customForma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2"/>
    </row>
    <row r="40" spans="1:38" customFormat="1">
      <c r="A40" s="23"/>
      <c r="B40" s="1"/>
      <c r="C40" s="1"/>
      <c r="D40" s="1"/>
      <c r="E40" s="24"/>
      <c r="F40" s="1"/>
      <c r="G40" s="1"/>
      <c r="H40" s="1"/>
      <c r="I40" s="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2"/>
    </row>
    <row r="41" spans="1:38" customForma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2"/>
    </row>
    <row r="42" spans="1:38" customForma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2"/>
    </row>
    <row r="43" spans="1:38" customFormat="1">
      <c r="A43" s="52" t="s">
        <v>69</v>
      </c>
      <c r="B43" s="52"/>
      <c r="C43" s="52"/>
      <c r="D43" s="5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2"/>
    </row>
    <row r="44" spans="1:38" customFormat="1">
      <c r="A44" s="52"/>
      <c r="B44" s="52"/>
      <c r="C44" s="52"/>
      <c r="D44" s="5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2"/>
    </row>
    <row r="45" spans="1:38" customFormat="1">
      <c r="A45" s="52"/>
      <c r="B45" s="52"/>
      <c r="C45" s="52"/>
      <c r="D45" s="5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2"/>
    </row>
    <row r="46" spans="1:38" customFormat="1">
      <c r="A46" s="52"/>
      <c r="B46" s="52"/>
      <c r="C46" s="52"/>
      <c r="D46" s="5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2"/>
    </row>
    <row r="47" spans="1:38">
      <c r="A47" s="52"/>
      <c r="B47" s="52"/>
      <c r="C47" s="52"/>
      <c r="D47" s="52"/>
      <c r="AI47" s="2"/>
      <c r="AJ47" s="2"/>
      <c r="AK47" s="2"/>
    </row>
    <row r="48" spans="1:38">
      <c r="AI48" s="2"/>
      <c r="AJ48" s="2"/>
      <c r="AK48" s="2"/>
    </row>
    <row r="49" spans="1:38">
      <c r="AI49" s="2"/>
      <c r="AJ49" s="2"/>
      <c r="AK49" s="2"/>
    </row>
    <row r="50" spans="1:38" ht="15">
      <c r="A50" s="3" t="s">
        <v>47</v>
      </c>
      <c r="AI50" s="2"/>
      <c r="AJ50" s="2"/>
      <c r="AK50" s="2"/>
    </row>
    <row r="51" spans="1:38">
      <c r="A51" s="6" t="s">
        <v>1</v>
      </c>
      <c r="B51" s="6" t="s">
        <v>2</v>
      </c>
      <c r="C51" s="25" t="s">
        <v>48</v>
      </c>
      <c r="AI51" s="2"/>
      <c r="AJ51" s="2"/>
      <c r="AK51" s="2"/>
    </row>
    <row r="52" spans="1:38" ht="15">
      <c r="A52" s="7">
        <v>45783</v>
      </c>
      <c r="B52" s="26" t="s">
        <v>3</v>
      </c>
      <c r="C52" s="27">
        <v>1330</v>
      </c>
      <c r="AI52" s="2"/>
      <c r="AJ52" s="2"/>
      <c r="AK52" s="2"/>
    </row>
    <row r="53" spans="1:38" ht="15">
      <c r="A53" s="7">
        <v>45784</v>
      </c>
      <c r="B53" s="26" t="s">
        <v>3</v>
      </c>
      <c r="C53" s="27">
        <v>671</v>
      </c>
      <c r="AI53" s="2"/>
      <c r="AJ53" s="2"/>
      <c r="AK53" s="2"/>
    </row>
    <row r="54" spans="1:38" ht="15">
      <c r="A54" s="7">
        <v>45783</v>
      </c>
      <c r="B54" s="26" t="s">
        <v>4</v>
      </c>
      <c r="C54" s="27">
        <v>57</v>
      </c>
      <c r="AI54" s="2"/>
      <c r="AJ54" s="2"/>
      <c r="AK54" s="2"/>
    </row>
    <row r="55" spans="1:38" ht="15">
      <c r="A55" s="7">
        <v>45784</v>
      </c>
      <c r="B55" s="26" t="s">
        <v>4</v>
      </c>
      <c r="C55" s="27">
        <v>51</v>
      </c>
      <c r="AI55" s="2"/>
      <c r="AJ55" s="2"/>
      <c r="AK55" s="2"/>
    </row>
    <row r="56" spans="1:38" ht="15">
      <c r="A56" s="7">
        <v>45783</v>
      </c>
      <c r="B56" s="26" t="s">
        <v>5</v>
      </c>
      <c r="C56" s="27">
        <v>18</v>
      </c>
      <c r="AI56" s="2"/>
      <c r="AJ56" s="2"/>
      <c r="AK56" s="2"/>
    </row>
    <row r="57" spans="1:38" customFormat="1" ht="15">
      <c r="A57" s="7">
        <v>45784</v>
      </c>
      <c r="B57" s="26" t="s">
        <v>5</v>
      </c>
      <c r="C57" s="27">
        <v>22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2"/>
    </row>
    <row r="58" spans="1:38" customFormat="1">
      <c r="A58" s="1"/>
      <c r="B58" s="1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2"/>
    </row>
    <row r="59" spans="1:38" customForma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2"/>
    </row>
    <row r="60" spans="1:38" customFormat="1" ht="15">
      <c r="A60" s="3" t="s">
        <v>49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2"/>
    </row>
    <row r="61" spans="1:38" customFormat="1">
      <c r="A61" s="1"/>
      <c r="B61" s="1"/>
      <c r="C61" s="47" t="s">
        <v>3</v>
      </c>
      <c r="D61" s="48"/>
      <c r="E61" s="47" t="s">
        <v>4</v>
      </c>
      <c r="F61" s="48"/>
      <c r="G61" s="47" t="s">
        <v>5</v>
      </c>
      <c r="H61" s="48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2"/>
    </row>
    <row r="62" spans="1:38" ht="15">
      <c r="A62" s="11" t="s">
        <v>7</v>
      </c>
      <c r="B62" s="11" t="s">
        <v>8</v>
      </c>
      <c r="C62" s="40">
        <v>45783</v>
      </c>
      <c r="D62" s="40">
        <v>45784</v>
      </c>
      <c r="E62" s="40">
        <v>45783</v>
      </c>
      <c r="F62" s="40">
        <v>45784</v>
      </c>
      <c r="G62" s="40">
        <v>45783</v>
      </c>
      <c r="H62" s="40">
        <v>45784</v>
      </c>
      <c r="AI62" s="2"/>
      <c r="AJ62" s="2"/>
      <c r="AK62" s="2"/>
    </row>
    <row r="63" spans="1:38" ht="19.7" customHeight="1">
      <c r="A63" s="28" t="s">
        <v>66</v>
      </c>
      <c r="B63" s="29" t="s">
        <v>74</v>
      </c>
      <c r="C63" s="30">
        <v>3</v>
      </c>
      <c r="D63" s="42"/>
      <c r="E63" s="42"/>
      <c r="F63" s="42"/>
      <c r="G63" s="42"/>
      <c r="H63" s="42"/>
      <c r="AI63" s="2"/>
      <c r="AJ63" s="2"/>
      <c r="AK63" s="2"/>
    </row>
    <row r="64" spans="1:38" ht="19.7" customHeight="1">
      <c r="A64" s="41" t="s">
        <v>55</v>
      </c>
      <c r="B64" s="14" t="s">
        <v>50</v>
      </c>
      <c r="C64" s="42">
        <v>9</v>
      </c>
      <c r="D64" s="42"/>
      <c r="E64" s="42"/>
      <c r="F64" s="42"/>
      <c r="G64" s="42"/>
      <c r="H64" s="42"/>
      <c r="AI64" s="2"/>
      <c r="AJ64" s="2"/>
      <c r="AK64" s="2"/>
    </row>
    <row r="65" spans="1:37" ht="19.7" customHeight="1">
      <c r="A65" s="28" t="s">
        <v>56</v>
      </c>
      <c r="B65" s="29" t="s">
        <v>26</v>
      </c>
      <c r="C65" s="30">
        <v>2</v>
      </c>
      <c r="D65" s="42"/>
      <c r="E65" s="42"/>
      <c r="F65" s="42"/>
      <c r="G65" s="42"/>
      <c r="H65" s="42"/>
      <c r="AI65" s="2"/>
      <c r="AJ65" s="2"/>
      <c r="AK65" s="2"/>
    </row>
    <row r="66" spans="1:37" ht="19.7" customHeight="1">
      <c r="A66" s="41" t="s">
        <v>57</v>
      </c>
      <c r="B66" s="14" t="s">
        <v>79</v>
      </c>
      <c r="C66" s="30">
        <v>2</v>
      </c>
      <c r="D66" s="42"/>
      <c r="E66" s="42"/>
      <c r="F66" s="42"/>
      <c r="G66" s="42"/>
      <c r="H66" s="42"/>
      <c r="AI66" s="2"/>
      <c r="AJ66" s="2"/>
      <c r="AK66" s="2"/>
    </row>
    <row r="67" spans="1:37" ht="19.7" customHeight="1">
      <c r="A67" s="28" t="s">
        <v>67</v>
      </c>
      <c r="B67" s="29" t="s">
        <v>75</v>
      </c>
      <c r="C67" s="42"/>
      <c r="D67" s="42"/>
      <c r="E67" s="42"/>
      <c r="F67" s="30">
        <v>3</v>
      </c>
      <c r="G67"/>
      <c r="H67"/>
      <c r="AI67" s="2"/>
      <c r="AJ67" s="2"/>
      <c r="AK67" s="2"/>
    </row>
    <row r="68" spans="1:37" ht="19.7" customHeight="1">
      <c r="A68" s="28" t="s">
        <v>62</v>
      </c>
      <c r="B68" s="29" t="s">
        <v>33</v>
      </c>
      <c r="C68" s="42"/>
      <c r="D68" s="31">
        <v>1</v>
      </c>
      <c r="E68" s="42"/>
      <c r="F68" s="31">
        <v>1</v>
      </c>
      <c r="G68" s="31">
        <v>1</v>
      </c>
      <c r="H68" s="31">
        <v>2</v>
      </c>
      <c r="AI68" s="2"/>
      <c r="AJ68" s="2"/>
      <c r="AK68" s="2"/>
    </row>
    <row r="69" spans="1:37" ht="19.7" customHeight="1">
      <c r="A69" s="43" t="s">
        <v>58</v>
      </c>
      <c r="B69" s="14" t="s">
        <v>76</v>
      </c>
      <c r="C69" s="42"/>
      <c r="D69" s="30">
        <v>4</v>
      </c>
      <c r="E69" s="42"/>
      <c r="F69" s="42"/>
      <c r="G69" s="42"/>
      <c r="H69" s="42"/>
      <c r="AI69" s="2"/>
      <c r="AJ69" s="2"/>
      <c r="AK69" s="2"/>
    </row>
    <row r="70" spans="1:37" ht="19.7" customHeight="1">
      <c r="A70" s="28" t="s">
        <v>59</v>
      </c>
      <c r="B70" s="29" t="s">
        <v>37</v>
      </c>
      <c r="C70" s="32">
        <v>1296</v>
      </c>
      <c r="D70" s="32">
        <v>571</v>
      </c>
      <c r="E70" s="30">
        <v>48</v>
      </c>
      <c r="F70" s="30">
        <v>39</v>
      </c>
      <c r="G70" s="31">
        <v>9</v>
      </c>
      <c r="H70" s="30">
        <v>16</v>
      </c>
      <c r="AI70" s="2"/>
      <c r="AJ70" s="2"/>
      <c r="AK70" s="2"/>
    </row>
    <row r="71" spans="1:37" ht="19.7" customHeight="1">
      <c r="A71" s="44" t="s">
        <v>60</v>
      </c>
      <c r="B71" s="29" t="s">
        <v>40</v>
      </c>
      <c r="C71" s="30">
        <v>13</v>
      </c>
      <c r="D71" s="30">
        <v>8</v>
      </c>
      <c r="E71" s="31">
        <v>1</v>
      </c>
      <c r="F71" s="31">
        <v>1</v>
      </c>
      <c r="G71" s="31">
        <v>2</v>
      </c>
      <c r="H71" s="31">
        <v>4</v>
      </c>
      <c r="AI71" s="2"/>
      <c r="AJ71" s="2"/>
      <c r="AK71" s="2"/>
    </row>
    <row r="72" spans="1:37" ht="19.7" customHeight="1">
      <c r="A72" s="28" t="s">
        <v>68</v>
      </c>
      <c r="B72" s="29" t="s">
        <v>77</v>
      </c>
      <c r="C72" s="30">
        <v>2</v>
      </c>
      <c r="D72" s="30">
        <v>5</v>
      </c>
      <c r="E72" s="42"/>
      <c r="F72" s="42"/>
      <c r="G72" s="30">
        <v>3</v>
      </c>
      <c r="H72" s="42"/>
      <c r="AI72" s="2"/>
      <c r="AJ72" s="2"/>
      <c r="AK72" s="2"/>
    </row>
    <row r="73" spans="1:37" ht="19.7" customHeight="1">
      <c r="A73" s="41" t="s">
        <v>61</v>
      </c>
      <c r="B73" s="14" t="s">
        <v>78</v>
      </c>
      <c r="C73" s="42">
        <v>1</v>
      </c>
      <c r="D73" s="42">
        <v>4</v>
      </c>
      <c r="E73" s="42">
        <v>8</v>
      </c>
      <c r="F73" s="42">
        <v>5</v>
      </c>
      <c r="G73" s="42">
        <v>3</v>
      </c>
      <c r="H73" s="42"/>
      <c r="AI73" s="2"/>
      <c r="AJ73" s="2"/>
      <c r="AK73" s="2"/>
    </row>
    <row r="74" spans="1:37" ht="19.7" customHeight="1">
      <c r="A74" s="41" t="s">
        <v>63</v>
      </c>
      <c r="B74" s="14" t="s">
        <v>50</v>
      </c>
      <c r="C74" s="42">
        <v>2</v>
      </c>
      <c r="D74" s="42">
        <v>1</v>
      </c>
      <c r="E74" s="42"/>
      <c r="F74" s="42">
        <v>2</v>
      </c>
      <c r="G74" s="42"/>
      <c r="H74" s="42"/>
      <c r="AI74" s="2"/>
      <c r="AJ74" s="2"/>
      <c r="AK74" s="2"/>
    </row>
    <row r="75" spans="1:37" ht="19.7" customHeight="1">
      <c r="A75" s="28" t="s">
        <v>64</v>
      </c>
      <c r="B75" s="29" t="s">
        <v>43</v>
      </c>
      <c r="C75" s="42"/>
      <c r="D75" s="32">
        <v>77</v>
      </c>
      <c r="E75" s="42"/>
      <c r="F75" s="42"/>
      <c r="G75" s="42"/>
      <c r="H75" s="42"/>
      <c r="AI75" s="2"/>
      <c r="AJ75" s="2"/>
      <c r="AK75" s="2"/>
    </row>
    <row r="76" spans="1:37" ht="19.7" customHeight="1">
      <c r="A76"/>
      <c r="B76" s="45" t="s">
        <v>51</v>
      </c>
      <c r="C76" s="46">
        <f>SUM(C63:C75)</f>
        <v>1330</v>
      </c>
      <c r="D76" s="46">
        <f t="shared" ref="D76:H76" si="0">SUM(D63:D75)</f>
        <v>671</v>
      </c>
      <c r="E76" s="46">
        <f t="shared" si="0"/>
        <v>57</v>
      </c>
      <c r="F76" s="46">
        <f t="shared" si="0"/>
        <v>51</v>
      </c>
      <c r="G76" s="46">
        <f t="shared" si="0"/>
        <v>18</v>
      </c>
      <c r="H76" s="46">
        <f t="shared" si="0"/>
        <v>22</v>
      </c>
      <c r="AI76" s="2"/>
      <c r="AJ76" s="2"/>
      <c r="AK76" s="2"/>
    </row>
    <row r="77" spans="1:37" ht="19.7" customHeight="1">
      <c r="AJ77" s="2"/>
      <c r="AK77" s="2"/>
    </row>
    <row r="78" spans="1:37" ht="19.7" customHeight="1">
      <c r="A78" s="33" t="s">
        <v>52</v>
      </c>
      <c r="AJ78" s="2"/>
      <c r="AK78" s="2"/>
    </row>
    <row r="79" spans="1:37" ht="19.7" customHeight="1">
      <c r="A79" s="34" t="s">
        <v>70</v>
      </c>
      <c r="AJ79" s="2"/>
      <c r="AK79" s="2"/>
    </row>
    <row r="80" spans="1:37" ht="19.7" customHeight="1">
      <c r="A80" s="39" t="s">
        <v>65</v>
      </c>
      <c r="AJ80" s="2"/>
      <c r="AK80" s="2"/>
    </row>
    <row r="81" spans="1:38" ht="19.7" customHeight="1">
      <c r="A81" s="35" t="s">
        <v>44</v>
      </c>
      <c r="AJ81" s="2"/>
      <c r="AK81" s="2"/>
    </row>
    <row r="82" spans="1:38" ht="19.7" customHeight="1">
      <c r="A82" s="36" t="s">
        <v>35</v>
      </c>
      <c r="AJ82" s="2"/>
      <c r="AK82" s="2"/>
    </row>
    <row r="83" spans="1:38" ht="19.7" customHeight="1">
      <c r="A83" s="37" t="s">
        <v>24</v>
      </c>
      <c r="AJ83" s="2"/>
      <c r="AK83" s="2"/>
    </row>
    <row r="84" spans="1:38" customFormat="1">
      <c r="A84" s="38" t="s">
        <v>53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customForma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2"/>
    </row>
    <row r="86" spans="1:38" customForma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2"/>
    </row>
    <row r="87" spans="1:38" customForma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2"/>
    </row>
    <row r="88" spans="1:38" customForma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2"/>
    </row>
    <row r="89" spans="1:38" customForma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2"/>
    </row>
    <row r="90" spans="1:38" customForma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2"/>
    </row>
    <row r="91" spans="1:38" customForma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2"/>
    </row>
    <row r="92" spans="1:38" customForma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2"/>
    </row>
  </sheetData>
  <mergeCells count="8">
    <mergeCell ref="C61:D61"/>
    <mergeCell ref="E61:F61"/>
    <mergeCell ref="G61:H61"/>
    <mergeCell ref="A1:N1"/>
    <mergeCell ref="A16:D20"/>
    <mergeCell ref="A37:K37"/>
    <mergeCell ref="A38:K38"/>
    <mergeCell ref="A43:D47"/>
  </mergeCells>
  <hyperlinks>
    <hyperlink ref="A80" r:id="rId1"/>
  </hyperlinks>
  <pageMargins left="0" right="0" top="0.39370078740157505" bottom="0.39370078740157505" header="0" footer="0"/>
  <pageSetup paperSize="0" fitToWidth="0" fitToHeight="0" pageOrder="overThenDown" horizontalDpi="0" verticalDpi="0" copies="0"/>
  <headerFooter>
    <oddHeader>&amp;C&amp;A</oddHeader>
    <oddFooter>&amp;CPage &amp;P</oddFooter>
  </headerFooter>
  <colBreaks count="1" manualBreakCount="1">
    <brk id="14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363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Neuville-lès-Dieppe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Utilisateur</cp:lastModifiedBy>
  <cp:revision>41</cp:revision>
  <dcterms:created xsi:type="dcterms:W3CDTF">2024-09-16T17:21:20Z</dcterms:created>
  <dcterms:modified xsi:type="dcterms:W3CDTF">2026-05-20T15:06:46Z</dcterms:modified>
</cp:coreProperties>
</file>